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0" i="1" l="1"/>
  <c r="K30" i="1" s="1"/>
  <c r="I30" i="1"/>
  <c r="J30" i="1"/>
  <c r="L30" i="1"/>
  <c r="M30" i="1"/>
  <c r="N30" i="1"/>
  <c r="O30" i="1"/>
  <c r="P30" i="1"/>
  <c r="R30" i="1"/>
  <c r="S30" i="1"/>
  <c r="T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2" i="1"/>
  <c r="K32" i="1" s="1"/>
  <c r="I32" i="1"/>
  <c r="J32" i="1"/>
  <c r="L32" i="1"/>
  <c r="M32" i="1"/>
  <c r="N32" i="1"/>
  <c r="O32" i="1"/>
  <c r="P32" i="1"/>
  <c r="R32" i="1"/>
  <c r="S32" i="1"/>
  <c r="T32" i="1"/>
  <c r="S29" i="1"/>
  <c r="R29" i="1"/>
  <c r="P29" i="1"/>
  <c r="O29" i="1"/>
  <c r="M29" i="1"/>
  <c r="L29" i="1"/>
  <c r="J29" i="1"/>
  <c r="I29" i="1"/>
  <c r="H29" i="1"/>
  <c r="T29" i="1" s="1"/>
  <c r="S25" i="1"/>
  <c r="R25" i="1"/>
  <c r="P25" i="1"/>
  <c r="O25" i="1"/>
  <c r="M25" i="1"/>
  <c r="L25" i="1"/>
  <c r="J25" i="1"/>
  <c r="I25" i="1"/>
  <c r="H25" i="1"/>
  <c r="Q25" i="1" s="1"/>
  <c r="S24" i="1"/>
  <c r="R24" i="1"/>
  <c r="Q24" i="1"/>
  <c r="P24" i="1"/>
  <c r="O24" i="1"/>
  <c r="M24" i="1"/>
  <c r="L24" i="1"/>
  <c r="K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Q23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S21" i="1"/>
  <c r="R21" i="1"/>
  <c r="P21" i="1"/>
  <c r="O21" i="1"/>
  <c r="M21" i="1"/>
  <c r="L21" i="1"/>
  <c r="J21" i="1"/>
  <c r="I21" i="1"/>
  <c r="H21" i="1"/>
  <c r="Q21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S37" i="1"/>
  <c r="R37" i="1"/>
  <c r="P37" i="1"/>
  <c r="O37" i="1"/>
  <c r="M37" i="1"/>
  <c r="L37" i="1"/>
  <c r="J37" i="1"/>
  <c r="I37" i="1"/>
  <c r="H37" i="1"/>
  <c r="Q37" i="1" s="1"/>
  <c r="D37" i="1"/>
  <c r="C37" i="1"/>
  <c r="Q32" i="1" l="1"/>
  <c r="Q30" i="1"/>
  <c r="K29" i="1"/>
  <c r="Q29" i="1"/>
  <c r="N29" i="1"/>
  <c r="N15" i="1"/>
  <c r="T15" i="1"/>
  <c r="N21" i="1"/>
  <c r="T21" i="1"/>
  <c r="N23" i="1"/>
  <c r="T23" i="1"/>
  <c r="N25" i="1"/>
  <c r="T25" i="1"/>
  <c r="K15" i="1"/>
  <c r="N16" i="1"/>
  <c r="K21" i="1"/>
  <c r="N22" i="1"/>
  <c r="K23" i="1"/>
  <c r="N24" i="1"/>
  <c r="K25" i="1"/>
  <c r="N37" i="1"/>
  <c r="T37" i="1"/>
  <c r="E37" i="1"/>
  <c r="K37" i="1"/>
  <c r="H33" i="1"/>
  <c r="G33" i="1"/>
  <c r="F33" i="1"/>
  <c r="H26" i="1" l="1"/>
  <c r="G26" i="1"/>
  <c r="F26" i="1"/>
  <c r="F34" i="1" l="1"/>
  <c r="H34" i="1" l="1"/>
  <c r="G34" i="1"/>
  <c r="C16" i="1" l="1"/>
  <c r="C17" i="1"/>
  <c r="D16" i="1"/>
  <c r="E16" i="1"/>
  <c r="D17" i="1"/>
  <c r="E17" i="1"/>
  <c r="C18" i="1"/>
  <c r="D18" i="1"/>
  <c r="E18" i="1"/>
  <c r="C19" i="1"/>
  <c r="D19" i="1"/>
  <c r="E19" i="1"/>
  <c r="C20" i="1"/>
  <c r="D20" i="1"/>
  <c r="E20" i="1"/>
  <c r="R26" i="1"/>
  <c r="S26" i="1"/>
  <c r="T26" i="1"/>
  <c r="Q26" i="1"/>
  <c r="P26" i="1"/>
  <c r="O26" i="1"/>
  <c r="N26" i="1"/>
  <c r="M26" i="1"/>
  <c r="L26" i="1"/>
  <c r="K26" i="1"/>
  <c r="J26" i="1"/>
  <c r="I26" i="1"/>
  <c r="E15" i="1"/>
  <c r="D15" i="1"/>
  <c r="C15" i="1"/>
  <c r="T38" i="1"/>
  <c r="S38" i="1"/>
  <c r="R38" i="1"/>
  <c r="Q38" i="1"/>
  <c r="P38" i="1"/>
  <c r="O38" i="1"/>
  <c r="N38" i="1"/>
  <c r="M38" i="1"/>
  <c r="L38" i="1"/>
  <c r="K38" i="1"/>
  <c r="J38" i="1"/>
  <c r="I38" i="1"/>
  <c r="T34" i="1"/>
  <c r="S34" i="1"/>
  <c r="R34" i="1"/>
  <c r="Q34" i="1"/>
  <c r="P34" i="1"/>
  <c r="O34" i="1"/>
  <c r="N34" i="1"/>
  <c r="M34" i="1"/>
  <c r="L34" i="1"/>
  <c r="K34" i="1"/>
  <c r="J34" i="1"/>
  <c r="I34" i="1"/>
  <c r="H38" i="1"/>
  <c r="H42" i="1" s="1"/>
  <c r="G38" i="1"/>
  <c r="G42" i="1" s="1"/>
  <c r="F38" i="1"/>
  <c r="F42" i="1" s="1"/>
  <c r="H41" i="1"/>
  <c r="F41" i="1"/>
  <c r="E32" i="1"/>
  <c r="D32" i="1"/>
  <c r="C32" i="1"/>
  <c r="E30" i="1"/>
  <c r="D30" i="1"/>
  <c r="C30" i="1"/>
  <c r="E29" i="1"/>
  <c r="D29" i="1"/>
  <c r="C29" i="1"/>
  <c r="C21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T40" i="1" l="1"/>
  <c r="L40" i="1"/>
  <c r="O40" i="1"/>
  <c r="K40" i="1"/>
  <c r="P40" i="1"/>
  <c r="I40" i="1"/>
  <c r="M40" i="1"/>
  <c r="Q40" i="1"/>
  <c r="S40" i="1"/>
  <c r="R40" i="1"/>
  <c r="J40" i="1"/>
  <c r="N40" i="1"/>
  <c r="G40" i="1"/>
  <c r="H40" i="1"/>
  <c r="F40" i="1"/>
  <c r="G41" i="1"/>
</calcChain>
</file>

<file path=xl/sharedStrings.xml><?xml version="1.0" encoding="utf-8"?>
<sst xmlns="http://schemas.openxmlformats.org/spreadsheetml/2006/main" count="102" uniqueCount="79">
  <si>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</si>
  <si>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</si>
  <si>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</si>
  <si>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</si>
  <si>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</si>
  <si>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</si>
  <si>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</si>
  <si>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</si>
  <si>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</si>
  <si>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</si>
  <si>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</si>
  <si>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</si>
  <si>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</si>
  <si>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</si>
  <si>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</si>
  <si>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</si>
  <si>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</si>
  <si>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</si>
  <si>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</si>
  <si>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</si>
  <si>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</si>
  <si>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</si>
  <si>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</si>
  <si>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</si>
  <si>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</si>
  <si>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</si>
  <si>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</si>
  <si>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168
«Организации питания детей в дошкольных учереждениях»,  А.С. Алексеева, Л.В. Дружинина, К.С. Ладодо
Видання1990 р.
</t>
  </si>
  <si>
    <t>З</t>
  </si>
  <si>
    <t>Крупа пшоняна</t>
  </si>
  <si>
    <t>Картопля до 01.09 (молода)</t>
  </si>
  <si>
    <t>Картопля з 01.09до31.10</t>
  </si>
  <si>
    <t>Картопля з 01.11до31.12</t>
  </si>
  <si>
    <t>Картопля з 01.01до28.02</t>
  </si>
  <si>
    <t>Картопля з 01.03до30.08</t>
  </si>
  <si>
    <t>Цибуля ріпчаста</t>
  </si>
  <si>
    <t>Зелень петрушки</t>
  </si>
  <si>
    <t>Олія</t>
  </si>
  <si>
    <t>Сіль йодована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</si>
  <si>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</si>
  <si>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</si>
  <si>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</si>
  <si>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Листя свіже, чисте, не загрубіле, з яскравим забарвленням, без квіткового стебла.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</si>
  <si>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</si>
  <si>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</si>
  <si>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</si>
  <si>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</si>
  <si>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</si>
  <si>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</si>
  <si>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</si>
  <si>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</si>
  <si>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Сметана 21%</t>
  </si>
  <si>
    <t>СМЕТАНА 21%</t>
  </si>
  <si>
    <t>Свіжі, столові, шкаралупа чиста, міцна, цілісна.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</si>
  <si>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</si>
  <si>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на поверхні краплі жиру, сметана;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</si>
  <si>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кремовий; жиру – жовтий;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</si>
  <si>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м’яка; фрикадельок – м’яка, соковита.</t>
    </r>
  </si>
  <si>
    <t>150/11/7 г ± 3 %</t>
  </si>
  <si>
    <t>200/15/9 г ± 3 %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</si>
  <si>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</si>
  <si>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</si>
  <si>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</si>
  <si>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</si>
  <si>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 xml:space="preserve">Рецептури № 84
«Сборник  рецептур блюд для питания школьников» 
Видання 1987 р.
</t>
  </si>
  <si>
    <t>КУЛІШ ПШОНЯНИЙ З ФРИКАДЕЛЬКОЮ (З М`ЯСА СВИНИНИ) ТА СМЕТАНОЮ</t>
  </si>
  <si>
    <t>М’ясо свинини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</si>
  <si>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</si>
  <si>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</si>
  <si>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</si>
  <si>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</si>
  <si>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r>
      <t xml:space="preserve">Дрібно нарізану цибулю ріпчасту пасерують на олії 2-3 хв. У киплячу воду (100/133,5 мл) закладають підготовлене пшоно, варять за слабкого кипіння 15-20 хв. Потім додають підготовлену, нарізану кубиками картоплю та пасеровані овочі та продовжують варити за слабкого кипіння ще 15 хв. За 5-10 хв до завершення приготування додають сіль, мілко нашатковану зелень, сметану.
</t>
    </r>
    <r>
      <rPr>
        <b/>
        <sz val="11"/>
        <color theme="1"/>
        <rFont val="Times New Roman"/>
        <family val="1"/>
        <charset val="204"/>
      </rPr>
      <t>Фрикадельки</t>
    </r>
    <r>
      <rPr>
        <sz val="11"/>
        <color theme="1"/>
        <rFont val="Times New Roman"/>
        <family val="1"/>
        <charset val="204"/>
      </rPr>
      <t xml:space="preserve">: 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</si>
  <si>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Подають на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</si>
  <si>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супу – в міру солоний, з ароматом овочів; фрикадельок – смак вареного м’яса свинини. </t>
    </r>
  </si>
  <si>
    <t>МП Л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</si>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</sst>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8" xfId="0" applyBorder="1"/>
    <xf numFmtId="0" fontId="3" fillId="0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/>
    <xf numFmtId="49" fontId="9" fillId="0" borderId="1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0" xfId="0" applyFill="1"/>
    <xf numFmtId="0" fontId="0" fillId="0" borderId="14" xfId="0" applyFill="1" applyBorder="1"/>
    <xf numFmtId="0" fontId="3" fillId="0" borderId="1" xfId="0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3" fillId="0" borderId="5" xfId="0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1" fontId="2" fillId="0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5" xfId="0" applyNumberFormat="1" applyFont="1" applyFill="1" applyBorder="1"/>
    <xf numFmtId="49" fontId="2" fillId="0" borderId="11" xfId="0" applyNumberFormat="1" applyFont="1" applyFill="1" applyBorder="1"/>
    <xf numFmtId="49" fontId="2" fillId="0" borderId="12" xfId="0" applyNumberFormat="1" applyFont="1" applyFill="1" applyBorder="1"/>
    <xf numFmtId="49" fontId="2" fillId="0" borderId="5" xfId="0" applyNumberFormat="1" applyFont="1" applyFill="1" applyBorder="1" applyAlignment="1">
      <alignment vertical="top"/>
    </xf>
    <xf numFmtId="49" fontId="2" fillId="0" borderId="11" xfId="0" applyNumberFormat="1" applyFont="1" applyFill="1" applyBorder="1" applyAlignment="1">
      <alignment vertical="top"/>
    </xf>
    <xf numFmtId="49" fontId="2" fillId="0" borderId="12" xfId="0" applyNumberFormat="1" applyFont="1" applyFill="1" applyBorder="1" applyAlignment="1">
      <alignment vertical="top"/>
    </xf>
    <xf numFmtId="49" fontId="2" fillId="0" borderId="6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2" fillId="0" borderId="13" xfId="0" applyNumberFormat="1" applyFont="1" applyFill="1" applyBorder="1" applyAlignment="1">
      <alignment vertical="top"/>
    </xf>
    <xf numFmtId="49" fontId="2" fillId="0" borderId="7" xfId="0" applyNumberFormat="1" applyFont="1" applyFill="1" applyBorder="1" applyAlignment="1">
      <alignment vertical="top"/>
    </xf>
    <xf numFmtId="49" fontId="2" fillId="0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topLeftCell="A29" zoomScale="70" zoomScaleNormal="100" zoomScalePageLayoutView="70" workbookViewId="0">
      <selection activeCell="R38" sqref="R38:T38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137" t="s">
        <v>27</v>
      </c>
      <c r="C1" s="137"/>
      <c r="D1" s="137"/>
      <c r="E1" s="137"/>
      <c r="F1" s="137"/>
      <c r="G1" s="137"/>
      <c r="H1" s="137"/>
      <c r="I1" s="137" t="s">
        <v>64</v>
      </c>
      <c r="J1" s="138"/>
      <c r="K1" s="138"/>
      <c r="L1" s="138"/>
      <c r="M1" s="138"/>
      <c r="N1" s="138"/>
      <c r="O1" s="138"/>
      <c r="P1" s="4"/>
      <c r="Q1" s="136" t="s">
        <v>17</v>
      </c>
      <c r="R1" s="136"/>
      <c r="S1" s="136"/>
      <c r="T1" s="136"/>
      <c r="U1" s="136"/>
    </row>
    <row r="2" spans="1:29" x14ac:dyDescent="0.25">
      <c r="A2" s="2"/>
      <c r="B2" s="137"/>
      <c r="C2" s="137"/>
      <c r="D2" s="137"/>
      <c r="E2" s="137"/>
      <c r="F2" s="137"/>
      <c r="G2" s="137"/>
      <c r="H2" s="137"/>
      <c r="I2" s="138"/>
      <c r="J2" s="138"/>
      <c r="K2" s="138"/>
      <c r="L2" s="138"/>
      <c r="M2" s="138"/>
      <c r="N2" s="138"/>
      <c r="O2" s="138"/>
      <c r="P2" s="4"/>
      <c r="Q2" s="136" t="s">
        <v>18</v>
      </c>
      <c r="R2" s="136"/>
      <c r="S2" s="136"/>
      <c r="T2" s="136"/>
      <c r="U2" s="136"/>
    </row>
    <row r="3" spans="1:29" x14ac:dyDescent="0.25">
      <c r="A3" s="2"/>
      <c r="B3" s="137"/>
      <c r="C3" s="137"/>
      <c r="D3" s="137"/>
      <c r="E3" s="137"/>
      <c r="F3" s="137"/>
      <c r="G3" s="137"/>
      <c r="H3" s="137"/>
      <c r="I3" s="138"/>
      <c r="J3" s="138"/>
      <c r="K3" s="138"/>
      <c r="L3" s="138"/>
      <c r="M3" s="138"/>
      <c r="N3" s="138"/>
      <c r="O3" s="138"/>
      <c r="P3" s="4"/>
      <c r="Q3" s="136" t="s">
        <v>19</v>
      </c>
      <c r="R3" s="136"/>
      <c r="S3" s="136"/>
      <c r="T3" s="136"/>
      <c r="U3" s="136"/>
    </row>
    <row r="4" spans="1:29" x14ac:dyDescent="0.25">
      <c r="A4" s="2"/>
      <c r="B4" s="137"/>
      <c r="C4" s="137"/>
      <c r="D4" s="137"/>
      <c r="E4" s="137"/>
      <c r="F4" s="137"/>
      <c r="G4" s="137"/>
      <c r="H4" s="137"/>
      <c r="I4" s="138"/>
      <c r="J4" s="138"/>
      <c r="K4" s="138"/>
      <c r="L4" s="138"/>
      <c r="M4" s="138"/>
      <c r="N4" s="138"/>
      <c r="O4" s="138"/>
      <c r="P4" s="4"/>
      <c r="Q4" s="136" t="s">
        <v>20</v>
      </c>
      <c r="R4" s="136"/>
      <c r="S4" s="136"/>
      <c r="T4" s="136"/>
      <c r="U4" s="136"/>
    </row>
    <row r="5" spans="1:29" x14ac:dyDescent="0.25">
      <c r="A5" s="2"/>
      <c r="B5" s="137"/>
      <c r="C5" s="137"/>
      <c r="D5" s="137"/>
      <c r="E5" s="137"/>
      <c r="F5" s="137"/>
      <c r="G5" s="137"/>
      <c r="H5" s="137"/>
      <c r="I5" s="138"/>
      <c r="J5" s="138"/>
      <c r="K5" s="138"/>
      <c r="L5" s="138"/>
      <c r="M5" s="138"/>
      <c r="N5" s="138"/>
      <c r="O5" s="138"/>
      <c r="P5" s="4"/>
      <c r="Q5" s="4"/>
      <c r="R5" s="4"/>
      <c r="S5" s="4"/>
      <c r="T5" s="4"/>
      <c r="U5" s="4"/>
    </row>
    <row r="6" spans="1:29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139" t="s">
        <v>16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</row>
    <row r="8" spans="1:29" x14ac:dyDescent="0.25">
      <c r="A8" s="140" t="s">
        <v>65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141" t="s">
        <v>0</v>
      </c>
      <c r="B10" s="111" t="s">
        <v>14</v>
      </c>
      <c r="C10" s="111" t="s">
        <v>1</v>
      </c>
      <c r="D10" s="111"/>
      <c r="E10" s="111"/>
      <c r="F10" s="111"/>
      <c r="G10" s="111"/>
      <c r="H10" s="111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  <c r="R10" s="126" t="s">
        <v>13</v>
      </c>
      <c r="S10" s="126"/>
      <c r="T10" s="126"/>
      <c r="U10" s="126" t="s">
        <v>3</v>
      </c>
      <c r="V10" s="108" t="s">
        <v>25</v>
      </c>
      <c r="W10" s="111" t="s">
        <v>46</v>
      </c>
      <c r="X10" s="111" t="s">
        <v>61</v>
      </c>
    </row>
    <row r="11" spans="1:29" ht="15.75" customHeight="1" x14ac:dyDescent="0.25">
      <c r="A11" s="142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26"/>
      <c r="S11" s="126"/>
      <c r="T11" s="126"/>
      <c r="U11" s="126"/>
      <c r="V11" s="109"/>
      <c r="W11" s="111"/>
      <c r="X11" s="111"/>
    </row>
    <row r="12" spans="1:29" ht="25.5" customHeight="1" x14ac:dyDescent="0.25">
      <c r="A12" s="142"/>
      <c r="B12" s="111"/>
      <c r="C12" s="125" t="s">
        <v>8</v>
      </c>
      <c r="D12" s="125"/>
      <c r="E12" s="125"/>
      <c r="F12" s="125" t="s">
        <v>9</v>
      </c>
      <c r="G12" s="125"/>
      <c r="H12" s="125"/>
      <c r="I12" s="125" t="s">
        <v>10</v>
      </c>
      <c r="J12" s="125"/>
      <c r="K12" s="125"/>
      <c r="L12" s="125" t="s">
        <v>11</v>
      </c>
      <c r="M12" s="125"/>
      <c r="N12" s="125"/>
      <c r="O12" s="125" t="s">
        <v>12</v>
      </c>
      <c r="P12" s="125"/>
      <c r="Q12" s="125"/>
      <c r="R12" s="126"/>
      <c r="S12" s="126"/>
      <c r="T12" s="126"/>
      <c r="U12" s="126"/>
      <c r="V12" s="109"/>
      <c r="W12" s="111"/>
      <c r="X12" s="111"/>
    </row>
    <row r="13" spans="1:29" x14ac:dyDescent="0.25">
      <c r="A13" s="142"/>
      <c r="B13" s="111"/>
      <c r="C13" s="127" t="s">
        <v>4</v>
      </c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9"/>
      <c r="U13" s="126"/>
      <c r="V13" s="110"/>
      <c r="W13" s="111"/>
      <c r="X13" s="111"/>
    </row>
    <row r="14" spans="1:29" ht="30.75" customHeight="1" x14ac:dyDescent="0.25">
      <c r="A14" s="143"/>
      <c r="B14" s="111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126"/>
      <c r="V14" s="42" t="s">
        <v>15</v>
      </c>
      <c r="W14" s="41" t="s">
        <v>15</v>
      </c>
      <c r="X14" s="66"/>
      <c r="Z14" s="67" t="s">
        <v>75</v>
      </c>
      <c r="AA14" s="67" t="s">
        <v>76</v>
      </c>
      <c r="AB14" s="67" t="s">
        <v>77</v>
      </c>
      <c r="AC14" s="67" t="s">
        <v>78</v>
      </c>
    </row>
    <row r="15" spans="1:29" ht="70.5" customHeight="1" x14ac:dyDescent="0.25">
      <c r="A15" s="25" t="s">
        <v>28</v>
      </c>
      <c r="B15" s="16" t="s">
        <v>29</v>
      </c>
      <c r="C15" s="17">
        <f t="shared" ref="C15" si="0">(100*F15)/(100-V15)</f>
        <v>11.3</v>
      </c>
      <c r="D15" s="18">
        <f t="shared" ref="D15" si="1">(100*G15)/(100-V15)</f>
        <v>11.3</v>
      </c>
      <c r="E15" s="18">
        <f t="shared" ref="E15" si="2">(100*H15)/(100-V15)</f>
        <v>15.066666666666668</v>
      </c>
      <c r="F15" s="18">
        <v>11.3</v>
      </c>
      <c r="G15" s="18">
        <v>11.3</v>
      </c>
      <c r="H15" s="18">
        <f t="shared" ref="H15:H16" si="3">G15/0.75</f>
        <v>15.066666666666668</v>
      </c>
      <c r="I15" s="70">
        <f t="shared" ref="I15" si="4">Z15/100*F15</f>
        <v>1.2995000000000001</v>
      </c>
      <c r="J15" s="70">
        <f t="shared" ref="J15" si="5">Z15/100*G15</f>
        <v>1.2995000000000001</v>
      </c>
      <c r="K15" s="70">
        <f t="shared" ref="K15" si="6">Z15/100*H15</f>
        <v>1.732666666666667</v>
      </c>
      <c r="L15" s="70">
        <f t="shared" ref="L15" si="7">AA15/100*F15</f>
        <v>0.37290000000000006</v>
      </c>
      <c r="M15" s="70">
        <f t="shared" ref="M15" si="8">AA15/100*G15</f>
        <v>0.37290000000000006</v>
      </c>
      <c r="N15" s="70">
        <f t="shared" ref="N15" si="9">AA15/100*H15</f>
        <v>0.49720000000000009</v>
      </c>
      <c r="O15" s="70">
        <f t="shared" ref="O15" si="10">AB15/100*F15</f>
        <v>7.5936000000000012</v>
      </c>
      <c r="P15" s="70">
        <f t="shared" ref="P15" si="11">AB15/100*G15</f>
        <v>7.5936000000000012</v>
      </c>
      <c r="Q15" s="70">
        <f t="shared" ref="Q15" si="12">AB15/100*H15</f>
        <v>10.124800000000002</v>
      </c>
      <c r="R15" s="69">
        <f t="shared" ref="R15" si="13">AC15/100*F15</f>
        <v>39.324000000000005</v>
      </c>
      <c r="S15" s="69">
        <f t="shared" ref="S15" si="14">AC15/100*G15</f>
        <v>39.324000000000005</v>
      </c>
      <c r="T15" s="69">
        <f t="shared" ref="T15" si="15">AC15/100*H15</f>
        <v>52.432000000000002</v>
      </c>
      <c r="U15" s="60" t="s">
        <v>39</v>
      </c>
      <c r="V15" s="54">
        <v>0</v>
      </c>
      <c r="W15" s="55">
        <v>350</v>
      </c>
      <c r="X15" s="66"/>
      <c r="Z15" s="68">
        <v>11.5</v>
      </c>
      <c r="AA15" s="68">
        <v>3.3</v>
      </c>
      <c r="AB15" s="68">
        <v>67.2</v>
      </c>
      <c r="AC15" s="69">
        <v>348</v>
      </c>
    </row>
    <row r="16" spans="1:29" ht="46.5" customHeight="1" x14ac:dyDescent="0.25">
      <c r="A16" s="25"/>
      <c r="B16" s="20" t="s">
        <v>30</v>
      </c>
      <c r="C16" s="17">
        <f t="shared" ref="C16:C25" si="16">(100*F16)/(100-V16)</f>
        <v>33.75</v>
      </c>
      <c r="D16" s="18">
        <f t="shared" ref="D16:D25" si="17">(100*G16)/(100-V16)</f>
        <v>33.75</v>
      </c>
      <c r="E16" s="18">
        <f t="shared" ref="E16:E25" si="18">(100*H16)/(100-V16)</f>
        <v>45</v>
      </c>
      <c r="F16" s="133">
        <v>27</v>
      </c>
      <c r="G16" s="133">
        <v>27</v>
      </c>
      <c r="H16" s="117">
        <f t="shared" si="3"/>
        <v>36</v>
      </c>
      <c r="I16" s="120">
        <f>Z16/100*F16</f>
        <v>0.54</v>
      </c>
      <c r="J16" s="120">
        <f>Z16/100*G16</f>
        <v>0.54</v>
      </c>
      <c r="K16" s="120">
        <f>Z16/100*H16</f>
        <v>0.72</v>
      </c>
      <c r="L16" s="120">
        <f>AA16/100*F16</f>
        <v>0.108</v>
      </c>
      <c r="M16" s="120">
        <f>AA16/100*G16</f>
        <v>0.108</v>
      </c>
      <c r="N16" s="120">
        <f>AA16/100*H16</f>
        <v>0.14400000000000002</v>
      </c>
      <c r="O16" s="120">
        <f>AB16/100*F16</f>
        <v>4.6710000000000003</v>
      </c>
      <c r="P16" s="120">
        <f>AB16/100*G16</f>
        <v>4.6710000000000003</v>
      </c>
      <c r="Q16" s="120">
        <f>AB16/100*H16</f>
        <v>6.2280000000000006</v>
      </c>
      <c r="R16" s="105">
        <f>AC16/100*F16</f>
        <v>21.6</v>
      </c>
      <c r="S16" s="105">
        <f>AC16/100*G16</f>
        <v>21.6</v>
      </c>
      <c r="T16" s="105">
        <f>AC16/100*H16</f>
        <v>28.8</v>
      </c>
      <c r="U16" s="130" t="s">
        <v>40</v>
      </c>
      <c r="V16" s="45">
        <v>20</v>
      </c>
      <c r="W16" s="21">
        <v>0</v>
      </c>
      <c r="X16" s="66"/>
      <c r="Z16" s="102">
        <v>2</v>
      </c>
      <c r="AA16" s="102">
        <v>0.4</v>
      </c>
      <c r="AB16" s="102">
        <v>17.3</v>
      </c>
      <c r="AC16" s="105">
        <v>80</v>
      </c>
    </row>
    <row r="17" spans="1:29" ht="44.25" customHeight="1" x14ac:dyDescent="0.25">
      <c r="A17" s="25"/>
      <c r="B17" s="16" t="s">
        <v>31</v>
      </c>
      <c r="C17" s="17">
        <f>(100*F16)/(100-V17)</f>
        <v>36</v>
      </c>
      <c r="D17" s="18">
        <f>(100*G16)/(100-V17)</f>
        <v>36</v>
      </c>
      <c r="E17" s="18">
        <f>(100*H16)/(100-V17)</f>
        <v>48</v>
      </c>
      <c r="F17" s="134"/>
      <c r="G17" s="134"/>
      <c r="H17" s="118"/>
      <c r="I17" s="121"/>
      <c r="J17" s="121"/>
      <c r="K17" s="121"/>
      <c r="L17" s="121"/>
      <c r="M17" s="121"/>
      <c r="N17" s="121"/>
      <c r="O17" s="121"/>
      <c r="P17" s="121"/>
      <c r="Q17" s="121"/>
      <c r="R17" s="106"/>
      <c r="S17" s="106"/>
      <c r="T17" s="106"/>
      <c r="U17" s="131"/>
      <c r="V17" s="46">
        <v>25</v>
      </c>
      <c r="W17" s="21">
        <v>0</v>
      </c>
      <c r="X17" s="66"/>
      <c r="Z17" s="103"/>
      <c r="AA17" s="103"/>
      <c r="AB17" s="103"/>
      <c r="AC17" s="106"/>
    </row>
    <row r="18" spans="1:29" ht="45" customHeight="1" x14ac:dyDescent="0.25">
      <c r="A18" s="25"/>
      <c r="B18" s="16" t="s">
        <v>32</v>
      </c>
      <c r="C18" s="17">
        <f>(100*F16)/(100-V18)</f>
        <v>38.571428571428569</v>
      </c>
      <c r="D18" s="18">
        <f>(100*G16)/(100-V18)</f>
        <v>38.571428571428569</v>
      </c>
      <c r="E18" s="18">
        <f>(100*H16)/(100-V18)</f>
        <v>51.428571428571431</v>
      </c>
      <c r="F18" s="134"/>
      <c r="G18" s="134"/>
      <c r="H18" s="118"/>
      <c r="I18" s="121"/>
      <c r="J18" s="121"/>
      <c r="K18" s="121"/>
      <c r="L18" s="121"/>
      <c r="M18" s="121"/>
      <c r="N18" s="121"/>
      <c r="O18" s="121"/>
      <c r="P18" s="121"/>
      <c r="Q18" s="121"/>
      <c r="R18" s="106"/>
      <c r="S18" s="106"/>
      <c r="T18" s="106"/>
      <c r="U18" s="131"/>
      <c r="V18" s="46">
        <v>30</v>
      </c>
      <c r="W18" s="21">
        <v>0</v>
      </c>
      <c r="X18" s="66"/>
      <c r="Z18" s="103"/>
      <c r="AA18" s="103"/>
      <c r="AB18" s="103"/>
      <c r="AC18" s="106"/>
    </row>
    <row r="19" spans="1:29" ht="48.75" customHeight="1" x14ac:dyDescent="0.25">
      <c r="A19" s="25"/>
      <c r="B19" s="16" t="s">
        <v>33</v>
      </c>
      <c r="C19" s="17">
        <f>(100*F16)/(100-V19)</f>
        <v>41.53846153846154</v>
      </c>
      <c r="D19" s="18">
        <f>(100*G16)/(100-V19)</f>
        <v>41.53846153846154</v>
      </c>
      <c r="E19" s="18">
        <f>(100*H16)/(100-V19)</f>
        <v>55.384615384615387</v>
      </c>
      <c r="F19" s="134"/>
      <c r="G19" s="134"/>
      <c r="H19" s="118"/>
      <c r="I19" s="121"/>
      <c r="J19" s="121"/>
      <c r="K19" s="121"/>
      <c r="L19" s="121"/>
      <c r="M19" s="121"/>
      <c r="N19" s="121"/>
      <c r="O19" s="121"/>
      <c r="P19" s="121"/>
      <c r="Q19" s="121"/>
      <c r="R19" s="106"/>
      <c r="S19" s="106"/>
      <c r="T19" s="106"/>
      <c r="U19" s="131"/>
      <c r="V19" s="46">
        <v>35</v>
      </c>
      <c r="W19" s="21">
        <v>0</v>
      </c>
      <c r="X19" s="66"/>
      <c r="Z19" s="103"/>
      <c r="AA19" s="103"/>
      <c r="AB19" s="103"/>
      <c r="AC19" s="106"/>
    </row>
    <row r="20" spans="1:29" ht="52.5" customHeight="1" x14ac:dyDescent="0.25">
      <c r="A20" s="25"/>
      <c r="B20" s="16" t="s">
        <v>34</v>
      </c>
      <c r="C20" s="17">
        <f>(100*F16)/(100-V20)</f>
        <v>45</v>
      </c>
      <c r="D20" s="18">
        <f>(100*G16)/(100-V20)</f>
        <v>45</v>
      </c>
      <c r="E20" s="18">
        <f>(100*H16)/(100-V20)</f>
        <v>60</v>
      </c>
      <c r="F20" s="135"/>
      <c r="G20" s="135"/>
      <c r="H20" s="119"/>
      <c r="I20" s="122"/>
      <c r="J20" s="122"/>
      <c r="K20" s="122"/>
      <c r="L20" s="122"/>
      <c r="M20" s="122"/>
      <c r="N20" s="122"/>
      <c r="O20" s="122"/>
      <c r="P20" s="122"/>
      <c r="Q20" s="122"/>
      <c r="R20" s="107"/>
      <c r="S20" s="107"/>
      <c r="T20" s="107"/>
      <c r="U20" s="132"/>
      <c r="V20" s="46">
        <v>40</v>
      </c>
      <c r="W20" s="21">
        <v>0</v>
      </c>
      <c r="X20" s="66"/>
      <c r="Z20" s="104"/>
      <c r="AA20" s="104"/>
      <c r="AB20" s="104"/>
      <c r="AC20" s="107"/>
    </row>
    <row r="21" spans="1:29" ht="54.75" customHeight="1" x14ac:dyDescent="0.25">
      <c r="A21" s="25"/>
      <c r="B21" s="16" t="s">
        <v>35</v>
      </c>
      <c r="C21" s="17">
        <f>(100*F21)/(100-V21)</f>
        <v>3.5714285714285716</v>
      </c>
      <c r="D21" s="18">
        <f t="shared" si="17"/>
        <v>3.5714285714285716</v>
      </c>
      <c r="E21" s="18">
        <f t="shared" si="18"/>
        <v>4.7619047619047619</v>
      </c>
      <c r="F21" s="18">
        <v>3</v>
      </c>
      <c r="G21" s="18">
        <v>3</v>
      </c>
      <c r="H21" s="18">
        <f t="shared" ref="H21:H25" si="19">G21/0.75</f>
        <v>4</v>
      </c>
      <c r="I21" s="70">
        <f>Z21/100*F21</f>
        <v>4.1999999999999996E-2</v>
      </c>
      <c r="J21" s="70">
        <f>Z21/100*G21</f>
        <v>4.1999999999999996E-2</v>
      </c>
      <c r="K21" s="70">
        <f>Z21/100*H21</f>
        <v>5.5999999999999994E-2</v>
      </c>
      <c r="L21" s="70">
        <f>AA21/100*F21</f>
        <v>0</v>
      </c>
      <c r="M21" s="70">
        <f>AA21/100*G21</f>
        <v>0</v>
      </c>
      <c r="N21" s="70">
        <f>AA21/100*H21</f>
        <v>0</v>
      </c>
      <c r="O21" s="70">
        <f>AB21/100*F21</f>
        <v>0.29400000000000004</v>
      </c>
      <c r="P21" s="70">
        <f>AB21/100*G21</f>
        <v>0.29400000000000004</v>
      </c>
      <c r="Q21" s="70">
        <f>AB21/100*H21</f>
        <v>0.39200000000000002</v>
      </c>
      <c r="R21" s="69">
        <f>AC21/100*F21</f>
        <v>1.23</v>
      </c>
      <c r="S21" s="69">
        <f>AC21/100*G21</f>
        <v>1.23</v>
      </c>
      <c r="T21" s="69">
        <f>AC21/100*H21</f>
        <v>1.64</v>
      </c>
      <c r="U21" s="60" t="s">
        <v>41</v>
      </c>
      <c r="V21" s="46">
        <v>16</v>
      </c>
      <c r="W21" s="21">
        <v>0</v>
      </c>
      <c r="X21" s="66"/>
      <c r="Z21" s="68">
        <v>1.4</v>
      </c>
      <c r="AA21" s="68">
        <v>0</v>
      </c>
      <c r="AB21" s="68">
        <v>9.8000000000000007</v>
      </c>
      <c r="AC21" s="69">
        <v>41</v>
      </c>
    </row>
    <row r="22" spans="1:29" ht="54.75" customHeight="1" x14ac:dyDescent="0.25">
      <c r="A22" s="25"/>
      <c r="B22" s="16" t="s">
        <v>36</v>
      </c>
      <c r="C22" s="17">
        <f t="shared" si="16"/>
        <v>3.1081081081081079</v>
      </c>
      <c r="D22" s="18">
        <f t="shared" si="17"/>
        <v>3.1081081081081079</v>
      </c>
      <c r="E22" s="18">
        <f t="shared" si="18"/>
        <v>4.1441441441441436</v>
      </c>
      <c r="F22" s="18">
        <v>2.2999999999999998</v>
      </c>
      <c r="G22" s="18">
        <v>2.2999999999999998</v>
      </c>
      <c r="H22" s="18">
        <f t="shared" si="19"/>
        <v>3.0666666666666664</v>
      </c>
      <c r="I22" s="70">
        <f>Z22/100*F22</f>
        <v>8.5100000000000009E-2</v>
      </c>
      <c r="J22" s="70">
        <f>Z22/100*G22</f>
        <v>8.5100000000000009E-2</v>
      </c>
      <c r="K22" s="70">
        <f>Z22/100*H22</f>
        <v>0.11346666666666667</v>
      </c>
      <c r="L22" s="70">
        <f>AA22/100*F22</f>
        <v>9.1999999999999998E-3</v>
      </c>
      <c r="M22" s="70">
        <f>AA22/100*G22</f>
        <v>9.1999999999999998E-3</v>
      </c>
      <c r="N22" s="70">
        <f>AA22/100*H22</f>
        <v>1.2266666666666665E-2</v>
      </c>
      <c r="O22" s="70">
        <f>AB22/100*F22</f>
        <v>0.21849999999999997</v>
      </c>
      <c r="P22" s="70">
        <f>AB22/100*G22</f>
        <v>0.21849999999999997</v>
      </c>
      <c r="Q22" s="70">
        <f>AB22/100*H22</f>
        <v>0.29133333333333333</v>
      </c>
      <c r="R22" s="69">
        <f>AC22/100*F22</f>
        <v>1.127</v>
      </c>
      <c r="S22" s="69">
        <f>AC22/100*G22</f>
        <v>1.127</v>
      </c>
      <c r="T22" s="69">
        <f>AC22/100*H22</f>
        <v>1.5026666666666666</v>
      </c>
      <c r="U22" s="60" t="s">
        <v>42</v>
      </c>
      <c r="V22" s="46">
        <v>26</v>
      </c>
      <c r="W22" s="21">
        <v>0</v>
      </c>
      <c r="X22" s="66"/>
      <c r="Z22" s="68">
        <v>3.7</v>
      </c>
      <c r="AA22" s="68">
        <v>0.4</v>
      </c>
      <c r="AB22" s="68">
        <v>9.5</v>
      </c>
      <c r="AC22" s="69">
        <v>49</v>
      </c>
    </row>
    <row r="23" spans="1:29" ht="54.75" customHeight="1" x14ac:dyDescent="0.25">
      <c r="A23" s="25"/>
      <c r="B23" s="16" t="s">
        <v>37</v>
      </c>
      <c r="C23" s="17">
        <f t="shared" si="16"/>
        <v>2.5</v>
      </c>
      <c r="D23" s="18">
        <f t="shared" si="17"/>
        <v>2.5</v>
      </c>
      <c r="E23" s="18">
        <f t="shared" si="18"/>
        <v>3.3333333333333339</v>
      </c>
      <c r="F23" s="18">
        <v>2.5</v>
      </c>
      <c r="G23" s="18">
        <v>2.5</v>
      </c>
      <c r="H23" s="18">
        <f t="shared" si="19"/>
        <v>3.3333333333333335</v>
      </c>
      <c r="I23" s="70">
        <f>Z23/100*F23</f>
        <v>0</v>
      </c>
      <c r="J23" s="70">
        <f>Z23/100*G23</f>
        <v>0</v>
      </c>
      <c r="K23" s="70">
        <f>Z23/100*H23</f>
        <v>0</v>
      </c>
      <c r="L23" s="70">
        <f>AA23/100*F23</f>
        <v>2.4975000000000005</v>
      </c>
      <c r="M23" s="70">
        <f>AA23/100*G23</f>
        <v>2.4975000000000005</v>
      </c>
      <c r="N23" s="70">
        <f>AA23/100*H23</f>
        <v>3.3300000000000005</v>
      </c>
      <c r="O23" s="70">
        <f>AB23/100*F23</f>
        <v>0</v>
      </c>
      <c r="P23" s="70">
        <f>AB23/100*G23</f>
        <v>0</v>
      </c>
      <c r="Q23" s="70">
        <f>AB23/100*H23</f>
        <v>0</v>
      </c>
      <c r="R23" s="69">
        <f>AC23/100*F23</f>
        <v>22.475000000000001</v>
      </c>
      <c r="S23" s="69">
        <f>AC23/100*G23</f>
        <v>22.475000000000001</v>
      </c>
      <c r="T23" s="69">
        <f>AC23/100*H23</f>
        <v>29.966666666666669</v>
      </c>
      <c r="U23" s="60" t="s">
        <v>43</v>
      </c>
      <c r="V23" s="46">
        <v>0</v>
      </c>
      <c r="W23" s="21">
        <v>0</v>
      </c>
      <c r="X23" s="66"/>
      <c r="Z23" s="68">
        <v>0</v>
      </c>
      <c r="AA23" s="68">
        <v>99.9</v>
      </c>
      <c r="AB23" s="68">
        <v>0</v>
      </c>
      <c r="AC23" s="69">
        <v>899</v>
      </c>
    </row>
    <row r="24" spans="1:29" ht="72" customHeight="1" x14ac:dyDescent="0.25">
      <c r="A24" s="25"/>
      <c r="B24" s="16" t="s">
        <v>38</v>
      </c>
      <c r="C24" s="28">
        <f t="shared" si="16"/>
        <v>0.25</v>
      </c>
      <c r="D24" s="19">
        <f t="shared" si="17"/>
        <v>0.25</v>
      </c>
      <c r="E24" s="19">
        <f t="shared" si="18"/>
        <v>0.33333333333333326</v>
      </c>
      <c r="F24" s="62">
        <v>0.25</v>
      </c>
      <c r="G24" s="62">
        <v>0.25</v>
      </c>
      <c r="H24" s="19">
        <f t="shared" si="19"/>
        <v>0.33333333333333331</v>
      </c>
      <c r="I24" s="70">
        <f>Z24/100*F24</f>
        <v>0</v>
      </c>
      <c r="J24" s="70">
        <f>Z24/100*G24</f>
        <v>0</v>
      </c>
      <c r="K24" s="70">
        <f>Z24/100*H24</f>
        <v>0</v>
      </c>
      <c r="L24" s="70">
        <f>AA24/100*F24</f>
        <v>0</v>
      </c>
      <c r="M24" s="70">
        <f>AA24/100*G24</f>
        <v>0</v>
      </c>
      <c r="N24" s="70">
        <f>AA24/100*H24</f>
        <v>0</v>
      </c>
      <c r="O24" s="70">
        <f>AB24/100*F24</f>
        <v>0</v>
      </c>
      <c r="P24" s="70">
        <f>AB24/100*G24</f>
        <v>0</v>
      </c>
      <c r="Q24" s="70">
        <f>AB24/100*H24</f>
        <v>0</v>
      </c>
      <c r="R24" s="69">
        <f>AC24/100*F24</f>
        <v>0</v>
      </c>
      <c r="S24" s="69">
        <f>AC24/100*G24</f>
        <v>0</v>
      </c>
      <c r="T24" s="69">
        <f>AC24/100*H24</f>
        <v>0</v>
      </c>
      <c r="U24" s="60" t="s">
        <v>44</v>
      </c>
      <c r="V24" s="46">
        <v>0</v>
      </c>
      <c r="W24" s="21">
        <v>0</v>
      </c>
      <c r="X24" s="66"/>
      <c r="Z24" s="68">
        <v>0</v>
      </c>
      <c r="AA24" s="68">
        <v>0</v>
      </c>
      <c r="AB24" s="68">
        <v>0</v>
      </c>
      <c r="AC24" s="69">
        <v>0</v>
      </c>
    </row>
    <row r="25" spans="1:29" ht="45" customHeight="1" x14ac:dyDescent="0.25">
      <c r="A25" s="23"/>
      <c r="B25" s="47" t="s">
        <v>62</v>
      </c>
      <c r="C25" s="17">
        <f t="shared" si="16"/>
        <v>130</v>
      </c>
      <c r="D25" s="18">
        <f t="shared" si="17"/>
        <v>130</v>
      </c>
      <c r="E25" s="18">
        <f t="shared" si="18"/>
        <v>173.33333333333337</v>
      </c>
      <c r="F25" s="64">
        <v>130</v>
      </c>
      <c r="G25" s="64">
        <v>130</v>
      </c>
      <c r="H25" s="18">
        <f t="shared" si="19"/>
        <v>173.33333333333334</v>
      </c>
      <c r="I25" s="70">
        <f>Z25/100*F25</f>
        <v>0</v>
      </c>
      <c r="J25" s="70">
        <f>Z25/100*G25</f>
        <v>0</v>
      </c>
      <c r="K25" s="70">
        <f>Z25/100*H25</f>
        <v>0</v>
      </c>
      <c r="L25" s="70">
        <f>AA25/100*F25</f>
        <v>0</v>
      </c>
      <c r="M25" s="70">
        <f>AA25/100*G25</f>
        <v>0</v>
      </c>
      <c r="N25" s="70">
        <f>AA25/100*H25</f>
        <v>0</v>
      </c>
      <c r="O25" s="70">
        <f>AB25/100*F25</f>
        <v>0</v>
      </c>
      <c r="P25" s="70">
        <f>AB25/100*G25</f>
        <v>0</v>
      </c>
      <c r="Q25" s="70">
        <f>AB25/100*H25</f>
        <v>0</v>
      </c>
      <c r="R25" s="69">
        <f>AC25/100*F25</f>
        <v>0</v>
      </c>
      <c r="S25" s="69">
        <f>AC25/100*G25</f>
        <v>0</v>
      </c>
      <c r="T25" s="69">
        <f>AC25/100*H25</f>
        <v>0</v>
      </c>
      <c r="U25" s="61" t="s">
        <v>45</v>
      </c>
      <c r="V25" s="46">
        <v>0</v>
      </c>
      <c r="W25" s="21">
        <v>0</v>
      </c>
      <c r="X25" s="66"/>
      <c r="Z25" s="68">
        <v>0</v>
      </c>
      <c r="AA25" s="68">
        <v>0</v>
      </c>
      <c r="AB25" s="68">
        <v>0</v>
      </c>
      <c r="AC25" s="69">
        <v>0</v>
      </c>
    </row>
    <row r="26" spans="1:29" x14ac:dyDescent="0.25">
      <c r="A26" s="24"/>
      <c r="B26" s="112" t="s">
        <v>63</v>
      </c>
      <c r="C26" s="113"/>
      <c r="D26" s="113"/>
      <c r="E26" s="114"/>
      <c r="F26" s="22">
        <f>SUM(F15:F25)*(100-W26)/100</f>
        <v>149.89750000000001</v>
      </c>
      <c r="G26" s="22">
        <f>SUM(G15:G25)*(100-W26)/100</f>
        <v>149.89750000000001</v>
      </c>
      <c r="H26" s="22">
        <f>SUM(H15:H25)*(100-W26)/100</f>
        <v>199.86333333333334</v>
      </c>
      <c r="I26" s="29">
        <f t="shared" ref="I26:T26" si="20">I15+I16+I21+I22+I23+I24+I25</f>
        <v>1.9666000000000001</v>
      </c>
      <c r="J26" s="29">
        <f t="shared" si="20"/>
        <v>1.9666000000000001</v>
      </c>
      <c r="K26" s="29">
        <f t="shared" si="20"/>
        <v>2.6221333333333336</v>
      </c>
      <c r="L26" s="29">
        <f t="shared" si="20"/>
        <v>2.9876000000000005</v>
      </c>
      <c r="M26" s="29">
        <f t="shared" si="20"/>
        <v>2.9876000000000005</v>
      </c>
      <c r="N26" s="29">
        <f t="shared" si="20"/>
        <v>3.9834666666666672</v>
      </c>
      <c r="O26" s="29">
        <f t="shared" si="20"/>
        <v>12.777100000000003</v>
      </c>
      <c r="P26" s="29">
        <f t="shared" si="20"/>
        <v>12.777100000000003</v>
      </c>
      <c r="Q26" s="29">
        <f t="shared" si="20"/>
        <v>17.036133333333336</v>
      </c>
      <c r="R26" s="22">
        <f t="shared" si="20"/>
        <v>85.756</v>
      </c>
      <c r="S26" s="22">
        <f t="shared" si="20"/>
        <v>85.756</v>
      </c>
      <c r="T26" s="22">
        <f t="shared" si="20"/>
        <v>114.34133333333334</v>
      </c>
      <c r="U26" s="3"/>
      <c r="V26" s="46"/>
      <c r="W26" s="43">
        <v>15</v>
      </c>
      <c r="X26" s="66"/>
      <c r="Z26" s="68"/>
      <c r="AA26" s="68"/>
      <c r="AB26" s="68"/>
      <c r="AC26" s="69"/>
    </row>
    <row r="27" spans="1:29" x14ac:dyDescent="0.25">
      <c r="A27" s="32"/>
      <c r="B27" s="8"/>
      <c r="C27" s="8"/>
      <c r="D27" s="8"/>
      <c r="E27" s="8"/>
      <c r="F27" s="33"/>
      <c r="G27" s="33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3"/>
      <c r="T27" s="33"/>
      <c r="U27" s="59"/>
      <c r="V27" s="35"/>
      <c r="W27" s="50"/>
      <c r="X27" s="59"/>
    </row>
    <row r="28" spans="1:29" x14ac:dyDescent="0.25">
      <c r="A28" s="7"/>
      <c r="B28" s="8" t="s">
        <v>47</v>
      </c>
      <c r="C28" s="10"/>
      <c r="D28" s="10"/>
      <c r="E28" s="10"/>
      <c r="F28" s="12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  <c r="W28" s="9"/>
      <c r="X28" s="59"/>
    </row>
    <row r="29" spans="1:29" ht="117.75" customHeight="1" x14ac:dyDescent="0.25">
      <c r="A29" s="25"/>
      <c r="B29" s="16" t="s">
        <v>66</v>
      </c>
      <c r="C29" s="17">
        <f t="shared" ref="C29" si="21">(100*F29)/(100-V29)</f>
        <v>13</v>
      </c>
      <c r="D29" s="18">
        <f t="shared" ref="D29" si="22">(100*G29)/(100-V29)</f>
        <v>13</v>
      </c>
      <c r="E29" s="18">
        <f t="shared" ref="E29" si="23">(100*H29)/(100-V29)</f>
        <v>17.333333333333332</v>
      </c>
      <c r="F29" s="18">
        <v>13</v>
      </c>
      <c r="G29" s="18">
        <v>13</v>
      </c>
      <c r="H29" s="18">
        <f t="shared" ref="H29" si="24">G29/0.75</f>
        <v>17.333333333333332</v>
      </c>
      <c r="I29" s="70">
        <f>Z29/100*F29</f>
        <v>1.95</v>
      </c>
      <c r="J29" s="70">
        <f>Z29/100*G29</f>
        <v>1.95</v>
      </c>
      <c r="K29" s="70">
        <f>Z29/100*H29</f>
        <v>2.5999999999999996</v>
      </c>
      <c r="L29" s="70">
        <f>AA29/100*F29</f>
        <v>3.5360000000000005</v>
      </c>
      <c r="M29" s="70">
        <f>AA29/100*G29</f>
        <v>3.5360000000000005</v>
      </c>
      <c r="N29" s="70">
        <f>AA29/100*H29</f>
        <v>4.714666666666667</v>
      </c>
      <c r="O29" s="70">
        <f>AB29/100*F29</f>
        <v>0</v>
      </c>
      <c r="P29" s="70">
        <f>AB29/100*G29</f>
        <v>0</v>
      </c>
      <c r="Q29" s="70">
        <f>AB29/100*H29</f>
        <v>0</v>
      </c>
      <c r="R29" s="69">
        <f>AC29/100*F29</f>
        <v>39.65</v>
      </c>
      <c r="S29" s="69">
        <f>AC29/100*G29</f>
        <v>39.65</v>
      </c>
      <c r="T29" s="69">
        <f>AC29/100*H29</f>
        <v>52.86666666666666</v>
      </c>
      <c r="U29" s="60" t="s">
        <v>67</v>
      </c>
      <c r="V29" s="44">
        <v>0</v>
      </c>
      <c r="W29" s="37">
        <v>18</v>
      </c>
      <c r="X29" s="66"/>
      <c r="Z29" s="68">
        <v>15</v>
      </c>
      <c r="AA29" s="68">
        <v>27.2</v>
      </c>
      <c r="AB29" s="68">
        <v>0</v>
      </c>
      <c r="AC29" s="69">
        <v>305</v>
      </c>
    </row>
    <row r="30" spans="1:29" ht="60.75" customHeight="1" x14ac:dyDescent="0.25">
      <c r="A30" s="25"/>
      <c r="B30" s="16" t="s">
        <v>35</v>
      </c>
      <c r="C30" s="17">
        <f>(100*F30)/(100-V30)</f>
        <v>1.1904761904761905</v>
      </c>
      <c r="D30" s="18">
        <f t="shared" ref="D30:D32" si="25">(100*G30)/(100-V30)</f>
        <v>1.1904761904761905</v>
      </c>
      <c r="E30" s="18">
        <f t="shared" ref="E30:E32" si="26">(100*H30)/(100-V30)</f>
        <v>1.587301587301587</v>
      </c>
      <c r="F30" s="18">
        <v>1</v>
      </c>
      <c r="G30" s="18">
        <v>1</v>
      </c>
      <c r="H30" s="18">
        <f t="shared" ref="H30:H32" si="27">G30/0.75</f>
        <v>1.3333333333333333</v>
      </c>
      <c r="I30" s="70">
        <f t="shared" ref="I30:I32" si="28">Z30/100*F30</f>
        <v>1.3999999999999999E-2</v>
      </c>
      <c r="J30" s="70">
        <f t="shared" ref="J30:J32" si="29">Z30/100*G30</f>
        <v>1.3999999999999999E-2</v>
      </c>
      <c r="K30" s="70">
        <f t="shared" ref="K30:K32" si="30">Z30/100*H30</f>
        <v>1.8666666666666665E-2</v>
      </c>
      <c r="L30" s="70">
        <f t="shared" ref="L30:L32" si="31">AA30/100*F30</f>
        <v>0</v>
      </c>
      <c r="M30" s="70">
        <f t="shared" ref="M30:M32" si="32">AA30/100*G30</f>
        <v>0</v>
      </c>
      <c r="N30" s="70">
        <f t="shared" ref="N30:N32" si="33">AA30/100*H30</f>
        <v>0</v>
      </c>
      <c r="O30" s="70">
        <f t="shared" ref="O30:O32" si="34">AB30/100*F30</f>
        <v>9.8000000000000004E-2</v>
      </c>
      <c r="P30" s="70">
        <f t="shared" ref="P30:P32" si="35">AB30/100*G30</f>
        <v>9.8000000000000004E-2</v>
      </c>
      <c r="Q30" s="70">
        <f t="shared" ref="Q30:Q32" si="36">AB30/100*H30</f>
        <v>0.13066666666666665</v>
      </c>
      <c r="R30" s="69">
        <f t="shared" ref="R30:R32" si="37">AC30/100*F30</f>
        <v>0.41</v>
      </c>
      <c r="S30" s="69">
        <f t="shared" ref="S30:S32" si="38">AC30/100*G30</f>
        <v>0.41</v>
      </c>
      <c r="T30" s="69">
        <f t="shared" ref="T30:T32" si="39">AC30/100*H30</f>
        <v>0.54666666666666663</v>
      </c>
      <c r="U30" s="60" t="s">
        <v>41</v>
      </c>
      <c r="V30" s="46">
        <v>16</v>
      </c>
      <c r="W30" s="21">
        <v>0</v>
      </c>
      <c r="X30" s="66"/>
      <c r="Z30" s="68">
        <v>1.4</v>
      </c>
      <c r="AA30" s="68">
        <v>0</v>
      </c>
      <c r="AB30" s="68">
        <v>9.8000000000000007</v>
      </c>
      <c r="AC30" s="69">
        <v>41</v>
      </c>
    </row>
    <row r="31" spans="1:29" ht="29.25" customHeight="1" x14ac:dyDescent="0.25">
      <c r="A31" s="25" t="s">
        <v>48</v>
      </c>
      <c r="B31" s="16" t="s">
        <v>49</v>
      </c>
      <c r="C31" s="38" t="s">
        <v>69</v>
      </c>
      <c r="D31" s="39" t="s">
        <v>69</v>
      </c>
      <c r="E31" s="39" t="s">
        <v>70</v>
      </c>
      <c r="F31" s="19">
        <v>0.89</v>
      </c>
      <c r="G31" s="19">
        <v>0.89</v>
      </c>
      <c r="H31" s="18">
        <f t="shared" si="27"/>
        <v>1.1866666666666668</v>
      </c>
      <c r="I31" s="70">
        <f t="shared" si="28"/>
        <v>0.11303000000000001</v>
      </c>
      <c r="J31" s="70">
        <f t="shared" si="29"/>
        <v>0.11303000000000001</v>
      </c>
      <c r="K31" s="70">
        <f t="shared" si="30"/>
        <v>0.15070666666666668</v>
      </c>
      <c r="L31" s="70">
        <f t="shared" si="31"/>
        <v>0.10235000000000001</v>
      </c>
      <c r="M31" s="70">
        <f t="shared" si="32"/>
        <v>0.10235000000000001</v>
      </c>
      <c r="N31" s="70">
        <f t="shared" si="33"/>
        <v>0.13646666666666668</v>
      </c>
      <c r="O31" s="70">
        <f t="shared" si="34"/>
        <v>6.2299999999999994E-3</v>
      </c>
      <c r="P31" s="70">
        <f t="shared" si="35"/>
        <v>6.2299999999999994E-3</v>
      </c>
      <c r="Q31" s="70">
        <f t="shared" si="36"/>
        <v>8.3066666666666671E-3</v>
      </c>
      <c r="R31" s="69">
        <f t="shared" si="37"/>
        <v>1.3973</v>
      </c>
      <c r="S31" s="69">
        <f t="shared" si="38"/>
        <v>1.3973</v>
      </c>
      <c r="T31" s="69">
        <f t="shared" si="39"/>
        <v>1.8630666666666669</v>
      </c>
      <c r="U31" s="60" t="s">
        <v>53</v>
      </c>
      <c r="V31" s="46">
        <v>0</v>
      </c>
      <c r="W31" s="21">
        <v>0</v>
      </c>
      <c r="X31" s="66"/>
      <c r="Z31" s="68">
        <v>12.7</v>
      </c>
      <c r="AA31" s="68">
        <v>11.5</v>
      </c>
      <c r="AB31" s="68">
        <v>0.7</v>
      </c>
      <c r="AC31" s="69">
        <v>157</v>
      </c>
    </row>
    <row r="32" spans="1:29" ht="55.5" customHeight="1" x14ac:dyDescent="0.25">
      <c r="A32" s="25"/>
      <c r="B32" s="16" t="s">
        <v>68</v>
      </c>
      <c r="C32" s="17">
        <f t="shared" ref="C32" si="40">(100*F32)/(100-V32)</f>
        <v>1</v>
      </c>
      <c r="D32" s="18">
        <f t="shared" si="25"/>
        <v>1</v>
      </c>
      <c r="E32" s="18">
        <f t="shared" si="26"/>
        <v>1.333333333333333</v>
      </c>
      <c r="F32" s="18">
        <v>1</v>
      </c>
      <c r="G32" s="18">
        <v>1</v>
      </c>
      <c r="H32" s="18">
        <f t="shared" si="27"/>
        <v>1.3333333333333333</v>
      </c>
      <c r="I32" s="70">
        <f t="shared" si="28"/>
        <v>0</v>
      </c>
      <c r="J32" s="70">
        <f t="shared" si="29"/>
        <v>0</v>
      </c>
      <c r="K32" s="70">
        <f t="shared" si="30"/>
        <v>0</v>
      </c>
      <c r="L32" s="70">
        <f t="shared" si="31"/>
        <v>0</v>
      </c>
      <c r="M32" s="70">
        <f t="shared" si="32"/>
        <v>0</v>
      </c>
      <c r="N32" s="70">
        <f t="shared" si="33"/>
        <v>0</v>
      </c>
      <c r="O32" s="70">
        <f t="shared" si="34"/>
        <v>0</v>
      </c>
      <c r="P32" s="70">
        <f t="shared" si="35"/>
        <v>0</v>
      </c>
      <c r="Q32" s="70">
        <f t="shared" si="36"/>
        <v>0</v>
      </c>
      <c r="R32" s="69">
        <f t="shared" si="37"/>
        <v>0</v>
      </c>
      <c r="S32" s="69">
        <f t="shared" si="38"/>
        <v>0</v>
      </c>
      <c r="T32" s="69">
        <f t="shared" si="39"/>
        <v>0</v>
      </c>
      <c r="U32" s="60" t="s">
        <v>45</v>
      </c>
      <c r="V32" s="46">
        <v>0</v>
      </c>
      <c r="W32" s="21">
        <v>0</v>
      </c>
      <c r="X32" s="36"/>
      <c r="Z32" s="68">
        <v>0</v>
      </c>
      <c r="AA32" s="68">
        <v>0</v>
      </c>
      <c r="AB32" s="68">
        <v>0</v>
      </c>
      <c r="AC32" s="69">
        <v>0</v>
      </c>
    </row>
    <row r="33" spans="1:29" ht="21.75" customHeight="1" x14ac:dyDescent="0.25">
      <c r="A33" s="25"/>
      <c r="B33" s="149" t="s">
        <v>50</v>
      </c>
      <c r="C33" s="150"/>
      <c r="D33" s="150"/>
      <c r="E33" s="151"/>
      <c r="F33" s="22">
        <f>SUM(F29:F32)*(100-X33)/100</f>
        <v>15.413300000000001</v>
      </c>
      <c r="G33" s="22">
        <f>SUM(G29:G32)*(100-X33)/100</f>
        <v>15.413300000000001</v>
      </c>
      <c r="H33" s="22">
        <f>SUM(H29:H32)*(100-X33)/100</f>
        <v>20.551066666666667</v>
      </c>
      <c r="I33" s="19"/>
      <c r="J33" s="19"/>
      <c r="K33" s="19"/>
      <c r="L33" s="19"/>
      <c r="M33" s="19"/>
      <c r="N33" s="19"/>
      <c r="O33" s="19"/>
      <c r="P33" s="19"/>
      <c r="Q33" s="19"/>
      <c r="R33" s="18"/>
      <c r="S33" s="18"/>
      <c r="T33" s="18"/>
      <c r="U33" s="14"/>
      <c r="V33" s="46">
        <v>0</v>
      </c>
      <c r="W33" s="63">
        <v>0</v>
      </c>
      <c r="X33" s="21">
        <v>3</v>
      </c>
      <c r="Z33" s="68"/>
      <c r="AA33" s="68"/>
      <c r="AB33" s="68"/>
      <c r="AC33" s="69"/>
    </row>
    <row r="34" spans="1:29" x14ac:dyDescent="0.25">
      <c r="A34" s="24"/>
      <c r="B34" s="112" t="s">
        <v>63</v>
      </c>
      <c r="C34" s="113"/>
      <c r="D34" s="113"/>
      <c r="E34" s="114"/>
      <c r="F34" s="58">
        <f>F33*(100-W34)/100</f>
        <v>11.251709</v>
      </c>
      <c r="G34" s="58">
        <f>G33*(100-W34)/100</f>
        <v>11.251709</v>
      </c>
      <c r="H34" s="58">
        <f>H33*(100-W34)/100</f>
        <v>15.002278666666665</v>
      </c>
      <c r="I34" s="29">
        <f t="shared" ref="I34:T34" si="41">SUM(I29:I32)</f>
        <v>2.0770300000000002</v>
      </c>
      <c r="J34" s="29">
        <f t="shared" si="41"/>
        <v>2.0770300000000002</v>
      </c>
      <c r="K34" s="29">
        <f t="shared" si="41"/>
        <v>2.7693733333333332</v>
      </c>
      <c r="L34" s="29">
        <f t="shared" si="41"/>
        <v>3.6383500000000004</v>
      </c>
      <c r="M34" s="29">
        <f t="shared" si="41"/>
        <v>3.6383500000000004</v>
      </c>
      <c r="N34" s="29">
        <f t="shared" si="41"/>
        <v>4.8511333333333333</v>
      </c>
      <c r="O34" s="29">
        <f t="shared" si="41"/>
        <v>0.10423</v>
      </c>
      <c r="P34" s="29">
        <f t="shared" si="41"/>
        <v>0.10423</v>
      </c>
      <c r="Q34" s="29">
        <f t="shared" si="41"/>
        <v>0.13897333333333331</v>
      </c>
      <c r="R34" s="22">
        <f t="shared" si="41"/>
        <v>41.457299999999996</v>
      </c>
      <c r="S34" s="22">
        <f t="shared" si="41"/>
        <v>41.457299999999996</v>
      </c>
      <c r="T34" s="22">
        <f t="shared" si="41"/>
        <v>55.276399999999995</v>
      </c>
      <c r="U34" s="3"/>
      <c r="V34" s="46"/>
      <c r="W34" s="65">
        <v>27</v>
      </c>
      <c r="X34" s="48"/>
      <c r="Z34" s="68"/>
      <c r="AA34" s="68"/>
      <c r="AB34" s="68"/>
      <c r="AC34" s="69"/>
    </row>
    <row r="35" spans="1:29" x14ac:dyDescent="0.25">
      <c r="A35" s="32"/>
      <c r="B35" s="71"/>
      <c r="C35" s="71"/>
      <c r="D35" s="71"/>
      <c r="E35" s="71"/>
      <c r="F35" s="72"/>
      <c r="G35" s="72"/>
      <c r="H35" s="72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4"/>
      <c r="V35" s="75"/>
      <c r="W35" s="53"/>
      <c r="X35" s="76"/>
      <c r="Y35" s="77"/>
    </row>
    <row r="36" spans="1:29" x14ac:dyDescent="0.25">
      <c r="A36" s="32"/>
      <c r="B36" s="71" t="s">
        <v>52</v>
      </c>
      <c r="C36" s="71"/>
      <c r="D36" s="71"/>
      <c r="E36" s="71"/>
      <c r="F36" s="72"/>
      <c r="G36" s="72"/>
      <c r="H36" s="72"/>
      <c r="I36" s="73"/>
      <c r="J36" s="73"/>
      <c r="K36" s="73"/>
      <c r="L36" s="73"/>
      <c r="M36" s="73"/>
      <c r="N36" s="73"/>
      <c r="O36" s="73"/>
      <c r="P36" s="73"/>
      <c r="Q36" s="73"/>
      <c r="R36" s="72"/>
      <c r="S36" s="72"/>
      <c r="T36" s="72"/>
      <c r="U36" s="74"/>
      <c r="V36" s="75"/>
      <c r="W36" s="52"/>
      <c r="X36" s="78"/>
      <c r="Y36" s="77"/>
    </row>
    <row r="37" spans="1:29" ht="83.25" customHeight="1" x14ac:dyDescent="0.25">
      <c r="A37" s="25" t="s">
        <v>74</v>
      </c>
      <c r="B37" s="79" t="s">
        <v>51</v>
      </c>
      <c r="C37" s="80">
        <f>(100*F37)/(100-X37)</f>
        <v>7.0707070707070709</v>
      </c>
      <c r="D37" s="81">
        <f>(100*G37)/(100-X37)</f>
        <v>7.0707070707070709</v>
      </c>
      <c r="E37" s="81">
        <f>(100*H37)/(100-X37)</f>
        <v>9.4276094276094273</v>
      </c>
      <c r="F37" s="81">
        <v>7</v>
      </c>
      <c r="G37" s="81">
        <v>7</v>
      </c>
      <c r="H37" s="81">
        <f t="shared" ref="H37" si="42">G37/0.75</f>
        <v>9.3333333333333339</v>
      </c>
      <c r="I37" s="82">
        <f>Z37/100*F37</f>
        <v>0.19599999999999998</v>
      </c>
      <c r="J37" s="82">
        <f>Z37/100*G37</f>
        <v>0.19599999999999998</v>
      </c>
      <c r="K37" s="82">
        <f>Z37/100*H37</f>
        <v>0.26133333333333331</v>
      </c>
      <c r="L37" s="82">
        <f>AA37/100*F37</f>
        <v>1.47</v>
      </c>
      <c r="M37" s="82">
        <f>AA37/100*G37</f>
        <v>1.47</v>
      </c>
      <c r="N37" s="82">
        <f>AA37/100*H37</f>
        <v>1.96</v>
      </c>
      <c r="O37" s="82">
        <f>AB37/100*F37</f>
        <v>0.21</v>
      </c>
      <c r="P37" s="82">
        <f>AB37/100*G37</f>
        <v>0.21</v>
      </c>
      <c r="Q37" s="82">
        <f>AB37/100*H37</f>
        <v>0.28000000000000003</v>
      </c>
      <c r="R37" s="83">
        <f>AC37/100*F37</f>
        <v>14.84</v>
      </c>
      <c r="S37" s="83">
        <f>AC37/100*G37</f>
        <v>14.84</v>
      </c>
      <c r="T37" s="83">
        <f>AC37/100*H37</f>
        <v>19.786666666666669</v>
      </c>
      <c r="U37" s="84" t="s">
        <v>54</v>
      </c>
      <c r="V37" s="85">
        <v>0</v>
      </c>
      <c r="W37" s="49">
        <v>0</v>
      </c>
      <c r="X37" s="49">
        <v>1</v>
      </c>
      <c r="Y37" s="77"/>
      <c r="Z37" s="68">
        <v>2.8</v>
      </c>
      <c r="AA37" s="68">
        <v>21</v>
      </c>
      <c r="AB37" s="68">
        <v>3</v>
      </c>
      <c r="AC37" s="69">
        <v>212</v>
      </c>
    </row>
    <row r="38" spans="1:29" x14ac:dyDescent="0.25">
      <c r="A38" s="56"/>
      <c r="B38" s="152" t="s">
        <v>63</v>
      </c>
      <c r="C38" s="153"/>
      <c r="D38" s="153"/>
      <c r="E38" s="154"/>
      <c r="F38" s="86">
        <f>F37</f>
        <v>7</v>
      </c>
      <c r="G38" s="86">
        <f t="shared" ref="G38:H38" si="43">G37</f>
        <v>7</v>
      </c>
      <c r="H38" s="86">
        <f t="shared" si="43"/>
        <v>9.3333333333333339</v>
      </c>
      <c r="I38" s="87">
        <f>I37</f>
        <v>0.19599999999999998</v>
      </c>
      <c r="J38" s="87">
        <f t="shared" ref="J38:T38" si="44">J37</f>
        <v>0.19599999999999998</v>
      </c>
      <c r="K38" s="87">
        <f t="shared" si="44"/>
        <v>0.26133333333333331</v>
      </c>
      <c r="L38" s="87">
        <f t="shared" si="44"/>
        <v>1.47</v>
      </c>
      <c r="M38" s="87">
        <f t="shared" si="44"/>
        <v>1.47</v>
      </c>
      <c r="N38" s="87">
        <f t="shared" si="44"/>
        <v>1.96</v>
      </c>
      <c r="O38" s="87">
        <f t="shared" si="44"/>
        <v>0.21</v>
      </c>
      <c r="P38" s="87">
        <f t="shared" si="44"/>
        <v>0.21</v>
      </c>
      <c r="Q38" s="87">
        <f t="shared" si="44"/>
        <v>0.28000000000000003</v>
      </c>
      <c r="R38" s="95">
        <f t="shared" si="44"/>
        <v>14.84</v>
      </c>
      <c r="S38" s="95">
        <f t="shared" si="44"/>
        <v>14.84</v>
      </c>
      <c r="T38" s="95">
        <f t="shared" si="44"/>
        <v>19.786666666666669</v>
      </c>
      <c r="U38" s="88"/>
      <c r="V38" s="89"/>
      <c r="W38" s="51">
        <v>0</v>
      </c>
      <c r="X38" s="88"/>
      <c r="Y38" s="77"/>
      <c r="Z38" s="68"/>
      <c r="AA38" s="68"/>
      <c r="AB38" s="68"/>
      <c r="AC38" s="69"/>
    </row>
    <row r="39" spans="1:29" x14ac:dyDescent="0.25">
      <c r="A39" s="57"/>
      <c r="B39" s="90"/>
      <c r="C39" s="90"/>
      <c r="D39" s="90"/>
      <c r="E39" s="90"/>
      <c r="F39" s="91"/>
      <c r="G39" s="91"/>
      <c r="H39" s="91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76"/>
      <c r="V39" s="93"/>
      <c r="W39" s="53"/>
      <c r="X39" s="76"/>
      <c r="Y39" s="77"/>
    </row>
    <row r="40" spans="1:29" ht="17.25" customHeight="1" x14ac:dyDescent="0.25">
      <c r="A40" s="40"/>
      <c r="B40" s="155" t="s">
        <v>63</v>
      </c>
      <c r="C40" s="156"/>
      <c r="D40" s="156"/>
      <c r="E40" s="157"/>
      <c r="F40" s="94">
        <f>F26</f>
        <v>149.89750000000001</v>
      </c>
      <c r="G40" s="94">
        <f>G26</f>
        <v>149.89750000000001</v>
      </c>
      <c r="H40" s="94">
        <f>H26</f>
        <v>199.86333333333334</v>
      </c>
      <c r="I40" s="164">
        <f t="shared" ref="I40:T40" si="45">I26+I34+I38</f>
        <v>4.23963</v>
      </c>
      <c r="J40" s="164">
        <f t="shared" si="45"/>
        <v>4.23963</v>
      </c>
      <c r="K40" s="164">
        <f t="shared" si="45"/>
        <v>5.6528399999999994</v>
      </c>
      <c r="L40" s="164">
        <f t="shared" si="45"/>
        <v>8.095950000000002</v>
      </c>
      <c r="M40" s="164">
        <f t="shared" si="45"/>
        <v>8.095950000000002</v>
      </c>
      <c r="N40" s="164">
        <f t="shared" si="45"/>
        <v>10.794599999999999</v>
      </c>
      <c r="O40" s="164">
        <f t="shared" si="45"/>
        <v>13.091330000000003</v>
      </c>
      <c r="P40" s="164">
        <f t="shared" si="45"/>
        <v>13.091330000000003</v>
      </c>
      <c r="Q40" s="164">
        <f t="shared" si="45"/>
        <v>17.455106666666669</v>
      </c>
      <c r="R40" s="144">
        <f t="shared" si="45"/>
        <v>142.05330000000001</v>
      </c>
      <c r="S40" s="144">
        <f t="shared" si="45"/>
        <v>142.05330000000001</v>
      </c>
      <c r="T40" s="144">
        <f t="shared" si="45"/>
        <v>189.40439999999998</v>
      </c>
      <c r="U40" s="147"/>
      <c r="V40" s="148"/>
      <c r="W40" s="147"/>
      <c r="X40" s="147"/>
      <c r="Y40" s="77"/>
    </row>
    <row r="41" spans="1:29" ht="17.25" customHeight="1" x14ac:dyDescent="0.25">
      <c r="A41" s="40"/>
      <c r="B41" s="158"/>
      <c r="C41" s="159"/>
      <c r="D41" s="159"/>
      <c r="E41" s="160"/>
      <c r="F41" s="94">
        <f>F34</f>
        <v>11.251709</v>
      </c>
      <c r="G41" s="94">
        <f>G34</f>
        <v>11.251709</v>
      </c>
      <c r="H41" s="94">
        <f>H34</f>
        <v>15.002278666666665</v>
      </c>
      <c r="I41" s="165"/>
      <c r="J41" s="165"/>
      <c r="K41" s="165"/>
      <c r="L41" s="165"/>
      <c r="M41" s="165"/>
      <c r="N41" s="165"/>
      <c r="O41" s="165"/>
      <c r="P41" s="165"/>
      <c r="Q41" s="165"/>
      <c r="R41" s="145"/>
      <c r="S41" s="145"/>
      <c r="T41" s="145"/>
      <c r="U41" s="147"/>
      <c r="V41" s="148"/>
      <c r="W41" s="147"/>
      <c r="X41" s="147"/>
      <c r="Y41" s="77"/>
    </row>
    <row r="42" spans="1:29" ht="17.25" customHeight="1" x14ac:dyDescent="0.25">
      <c r="A42" s="40"/>
      <c r="B42" s="161"/>
      <c r="C42" s="162"/>
      <c r="D42" s="162"/>
      <c r="E42" s="163"/>
      <c r="F42" s="94">
        <f>F38</f>
        <v>7</v>
      </c>
      <c r="G42" s="94">
        <f t="shared" ref="G42:H42" si="46">G38</f>
        <v>7</v>
      </c>
      <c r="H42" s="94">
        <f t="shared" si="46"/>
        <v>9.3333333333333339</v>
      </c>
      <c r="I42" s="166"/>
      <c r="J42" s="166"/>
      <c r="K42" s="166"/>
      <c r="L42" s="166"/>
      <c r="M42" s="166"/>
      <c r="N42" s="166"/>
      <c r="O42" s="166"/>
      <c r="P42" s="166"/>
      <c r="Q42" s="166"/>
      <c r="R42" s="146"/>
      <c r="S42" s="146"/>
      <c r="T42" s="146"/>
      <c r="U42" s="147"/>
      <c r="V42" s="148"/>
      <c r="W42" s="147"/>
      <c r="X42" s="147"/>
      <c r="Y42" s="77"/>
    </row>
    <row r="43" spans="1:29" ht="17.25" customHeight="1" x14ac:dyDescent="0.25">
      <c r="A43" s="7"/>
      <c r="B43" s="96"/>
      <c r="C43" s="96"/>
      <c r="D43" s="96"/>
      <c r="E43" s="96"/>
      <c r="F43" s="97"/>
      <c r="G43" s="97"/>
      <c r="H43" s="97"/>
      <c r="I43" s="98"/>
      <c r="J43" s="98"/>
      <c r="K43" s="98"/>
      <c r="L43" s="98"/>
      <c r="M43" s="98"/>
      <c r="N43" s="98"/>
      <c r="O43" s="98"/>
      <c r="P43" s="98"/>
      <c r="Q43" s="98"/>
      <c r="R43" s="97"/>
      <c r="S43" s="97"/>
      <c r="T43" s="97"/>
      <c r="U43" s="99"/>
      <c r="V43" s="74"/>
      <c r="W43" s="99"/>
      <c r="X43" s="99"/>
      <c r="Y43" s="77"/>
    </row>
    <row r="44" spans="1:29" ht="17.25" customHeight="1" x14ac:dyDescent="0.25">
      <c r="A44" s="7"/>
      <c r="B44" s="71"/>
      <c r="C44" s="71"/>
      <c r="D44" s="71"/>
      <c r="E44" s="71"/>
      <c r="F44" s="100"/>
      <c r="G44" s="100"/>
      <c r="H44" s="100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74"/>
      <c r="V44" s="77"/>
      <c r="W44" s="77"/>
      <c r="X44" s="77"/>
      <c r="Y44" s="77"/>
    </row>
    <row r="45" spans="1:29" x14ac:dyDescent="0.25">
      <c r="A45" s="7"/>
      <c r="B45" s="123" t="s">
        <v>21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77"/>
      <c r="W45" s="77"/>
      <c r="X45" s="77"/>
      <c r="Y45" s="77"/>
    </row>
    <row r="46" spans="1:29" ht="94.5" customHeight="1" x14ac:dyDescent="0.25">
      <c r="A46" s="7"/>
      <c r="B46" s="124" t="s">
        <v>71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</row>
    <row r="47" spans="1:29" x14ac:dyDescent="0.25">
      <c r="A47" s="7"/>
      <c r="B47" s="27" t="s">
        <v>72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9" x14ac:dyDescent="0.25">
      <c r="A48" s="7"/>
      <c r="B48" s="2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115" t="s">
        <v>22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</row>
    <row r="50" spans="1:21" x14ac:dyDescent="0.25">
      <c r="A50" s="1"/>
      <c r="B50" s="5" t="s">
        <v>55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5" t="s">
        <v>56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x14ac:dyDescent="0.25">
      <c r="A52" s="1"/>
      <c r="B52" s="5" t="s">
        <v>73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</row>
    <row r="53" spans="1:21" x14ac:dyDescent="0.25">
      <c r="A53" s="1"/>
      <c r="B53" s="5" t="s">
        <v>57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</row>
    <row r="54" spans="1:21" x14ac:dyDescent="0.25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</row>
    <row r="55" spans="1:21" x14ac:dyDescent="0.25">
      <c r="A55" s="1"/>
      <c r="B55" s="115" t="s">
        <v>23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</row>
    <row r="56" spans="1:21" x14ac:dyDescent="0.25">
      <c r="A56" s="1"/>
      <c r="B56" s="5" t="s">
        <v>26</v>
      </c>
      <c r="C56" s="5"/>
      <c r="D56" s="5" t="s">
        <v>58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</row>
    <row r="57" spans="1:21" x14ac:dyDescent="0.25">
      <c r="A57" s="1"/>
      <c r="B57" s="5"/>
      <c r="C57" s="5"/>
      <c r="D57" s="5" t="s">
        <v>59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  <c r="R57" s="6"/>
      <c r="S57" s="6"/>
      <c r="T57" s="6"/>
      <c r="U57" s="6"/>
    </row>
    <row r="58" spans="1:21" x14ac:dyDescent="0.25">
      <c r="A58" s="1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  <c r="R58" s="6"/>
      <c r="S58" s="6"/>
      <c r="T58" s="6"/>
      <c r="U58" s="6"/>
    </row>
    <row r="59" spans="1:21" x14ac:dyDescent="0.25">
      <c r="A59" s="1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  <c r="R59" s="6"/>
      <c r="S59" s="6"/>
      <c r="T59" s="6"/>
      <c r="U59" s="6"/>
    </row>
    <row r="60" spans="1:21" x14ac:dyDescent="0.25">
      <c r="A60" s="1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  <c r="R60" s="6"/>
      <c r="S60" s="6"/>
      <c r="T60" s="6"/>
      <c r="U60" s="6"/>
    </row>
    <row r="61" spans="1:21" x14ac:dyDescent="0.25">
      <c r="A61" s="1"/>
      <c r="B61" s="116" t="s">
        <v>24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</row>
    <row r="62" spans="1:21" x14ac:dyDescent="0.25">
      <c r="A62" s="1"/>
      <c r="B62" s="5" t="s">
        <v>60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6"/>
      <c r="N62" s="5"/>
      <c r="O62" s="5"/>
      <c r="P62" s="6"/>
      <c r="Q62" s="5"/>
      <c r="R62" s="5"/>
      <c r="S62" s="5"/>
      <c r="T62" s="5"/>
      <c r="U62" s="6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2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</sheetData>
  <mergeCells count="69">
    <mergeCell ref="B33:E33"/>
    <mergeCell ref="X10:X13"/>
    <mergeCell ref="X40:X42"/>
    <mergeCell ref="B34:E34"/>
    <mergeCell ref="B38:E38"/>
    <mergeCell ref="B40:E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V40:V42"/>
    <mergeCell ref="W40:W42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I1:O5"/>
    <mergeCell ref="U16:U20"/>
    <mergeCell ref="F16:F20"/>
    <mergeCell ref="G16:G20"/>
    <mergeCell ref="Q16:Q20"/>
    <mergeCell ref="R16:R20"/>
    <mergeCell ref="S16:S20"/>
    <mergeCell ref="T16:T20"/>
    <mergeCell ref="O12:Q12"/>
    <mergeCell ref="C10:H11"/>
    <mergeCell ref="I10:Q11"/>
    <mergeCell ref="R10:T12"/>
    <mergeCell ref="U10:U14"/>
    <mergeCell ref="C13:T13"/>
    <mergeCell ref="C12:E12"/>
    <mergeCell ref="F12:H12"/>
    <mergeCell ref="B26:E26"/>
    <mergeCell ref="B55:U55"/>
    <mergeCell ref="B61:U61"/>
    <mergeCell ref="B10:B14"/>
    <mergeCell ref="B49:U49"/>
    <mergeCell ref="H16:H20"/>
    <mergeCell ref="I16:I20"/>
    <mergeCell ref="J16:J20"/>
    <mergeCell ref="K16:K20"/>
    <mergeCell ref="L16:L20"/>
    <mergeCell ref="M16:M20"/>
    <mergeCell ref="N16:N20"/>
    <mergeCell ref="O16:O20"/>
    <mergeCell ref="P16:P20"/>
    <mergeCell ref="B45:U45"/>
    <mergeCell ref="B46:U46"/>
    <mergeCell ref="Z16:Z20"/>
    <mergeCell ref="AA16:AA20"/>
    <mergeCell ref="AB16:AB20"/>
    <mergeCell ref="AC16:AC20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31: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2023-02-06T18:46:15Z</dcterms:modified>
</cp:coreProperties>
</file>